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27900" windowHeight="15210"/>
  </bookViews>
  <sheets>
    <sheet name="Dienst(en)" sheetId="1" r:id="rId1"/>
  </sheets>
  <calcPr calcId="145621"/>
</workbook>
</file>

<file path=xl/calcChain.xml><?xml version="1.0" encoding="utf-8"?>
<calcChain xmlns="http://schemas.openxmlformats.org/spreadsheetml/2006/main">
  <c r="K43" i="1" l="1"/>
  <c r="I47" i="1"/>
  <c r="I27" i="1"/>
  <c r="I46" i="1"/>
  <c r="J28" i="1"/>
  <c r="J20" i="1"/>
  <c r="I32" i="1"/>
  <c r="I33" i="1"/>
  <c r="I31" i="1"/>
  <c r="J47" i="1" l="1"/>
  <c r="J40" i="1"/>
  <c r="J33" i="1"/>
  <c r="K47" i="1"/>
  <c r="K46" i="1" l="1"/>
  <c r="K45" i="1"/>
  <c r="K44" i="1"/>
  <c r="K40" i="1"/>
  <c r="K39" i="1"/>
  <c r="K38" i="1"/>
  <c r="K37" i="1"/>
  <c r="K36" i="1"/>
  <c r="I40" i="1" s="1"/>
  <c r="K33" i="1"/>
  <c r="K32" i="1"/>
  <c r="K31" i="1"/>
  <c r="K28" i="1"/>
  <c r="K27" i="1"/>
  <c r="K26" i="1"/>
  <c r="K25" i="1"/>
  <c r="K24" i="1"/>
  <c r="K23" i="1"/>
  <c r="I28" i="1" s="1"/>
  <c r="K19" i="1"/>
  <c r="K18" i="1"/>
  <c r="K17" i="1"/>
  <c r="K16" i="1"/>
  <c r="I23" i="1" l="1"/>
  <c r="L23" i="1" s="1"/>
  <c r="I24" i="1"/>
  <c r="L24" i="1" s="1"/>
  <c r="L27" i="1"/>
  <c r="I25" i="1"/>
  <c r="L25" i="1" s="1"/>
  <c r="I26" i="1"/>
  <c r="L26" i="1" s="1"/>
  <c r="I20" i="1"/>
  <c r="I39" i="1"/>
  <c r="L39" i="1" s="1"/>
  <c r="L32" i="1"/>
  <c r="I44" i="1"/>
  <c r="L44" i="1" s="1"/>
  <c r="L46" i="1"/>
  <c r="I45" i="1"/>
  <c r="L45" i="1" s="1"/>
  <c r="I43" i="1"/>
  <c r="L43" i="1" s="1"/>
  <c r="I16" i="1" l="1"/>
  <c r="L16" i="1" s="1"/>
  <c r="I17" i="1"/>
  <c r="L17" i="1" s="1"/>
  <c r="I18" i="1"/>
  <c r="L18" i="1" s="1"/>
  <c r="I19" i="1"/>
  <c r="L19" i="1" s="1"/>
  <c r="L28" i="1"/>
  <c r="C51" i="1" s="1"/>
  <c r="L31" i="1"/>
  <c r="L33" i="1" s="1"/>
  <c r="C52" i="1" s="1"/>
  <c r="I38" i="1"/>
  <c r="L38" i="1" s="1"/>
  <c r="I36" i="1"/>
  <c r="L36" i="1" s="1"/>
  <c r="I37" i="1"/>
  <c r="L37" i="1" s="1"/>
  <c r="L47" i="1"/>
  <c r="C54" i="1" s="1"/>
  <c r="L20" i="1" l="1"/>
  <c r="C50" i="1" s="1"/>
  <c r="L40" i="1"/>
  <c r="C53" i="1" s="1"/>
  <c r="D50" i="1"/>
  <c r="K20" i="1"/>
</calcChain>
</file>

<file path=xl/comments1.xml><?xml version="1.0" encoding="utf-8"?>
<comments xmlns="http://schemas.openxmlformats.org/spreadsheetml/2006/main">
  <authors>
    <author>Auteur</author>
    <author>MAmeyde</author>
  </authors>
  <commentList>
    <comment ref="C9" authorId="0">
      <text>
        <r>
          <rPr>
            <sz val="9"/>
            <color indexed="81"/>
            <rFont val="Tahoma"/>
            <family val="2"/>
          </rPr>
          <t>Vermeld hier:
- Omschrijving van de dienst
- Eenmalig of continu
- Contract of geen contract
- Andere belangrijke zaken die invloed hebben op de beoordeling</t>
        </r>
      </text>
    </comment>
    <comment ref="B16" authorId="1">
      <text>
        <r>
          <rPr>
            <sz val="8"/>
            <color indexed="81"/>
            <rFont val="Tahoma"/>
            <charset val="1"/>
          </rPr>
          <t xml:space="preserve">
Komt de kwaliteit van de offerte overeen met het gevraagde?</t>
        </r>
      </text>
    </comment>
    <comment ref="B17" authorId="0">
      <text>
        <r>
          <rPr>
            <sz val="9"/>
            <color indexed="81"/>
            <rFont val="Tahoma"/>
            <family val="2"/>
          </rPr>
          <t>Blijft de kwaliteit van het geleverde stabiel?</t>
        </r>
      </text>
    </comment>
    <comment ref="B18" authorId="0">
      <text>
        <r>
          <rPr>
            <sz val="9"/>
            <color indexed="81"/>
            <rFont val="Tahoma"/>
            <family val="2"/>
          </rPr>
          <t>Heeft de leverancier kennis van zaken als het gaat om zijn product?</t>
        </r>
      </text>
    </comment>
    <comment ref="B19" authorId="1">
      <text>
        <r>
          <rPr>
            <sz val="8"/>
            <color indexed="81"/>
            <rFont val="Tahoma"/>
            <family val="2"/>
          </rPr>
          <t>Als er naar aanleiding van de vorige beoordeling een verbeterplan is afgesproken, voert de leverancier de verbeteracties uit conform afspraak?</t>
        </r>
      </text>
    </comment>
    <comment ref="B23" authorId="0">
      <text>
        <r>
          <rPr>
            <sz val="9"/>
            <color indexed="81"/>
            <rFont val="Tahoma"/>
            <family val="2"/>
          </rPr>
          <t>Telefonische en digitale bereikbaarheid, responstijd.</t>
        </r>
      </text>
    </comment>
    <comment ref="B24" authorId="0">
      <text>
        <r>
          <rPr>
            <sz val="9"/>
            <color indexed="81"/>
            <rFont val="Tahoma"/>
            <family val="2"/>
          </rPr>
          <t>Komt de leverancier uit zichzelf met goede ideeën, nieuwe producten en kwaliteitsverbeteringen? Signaleert de leverancier mogelijke 'problemen' op tijd?</t>
        </r>
      </text>
    </comment>
    <comment ref="B25" authorId="0">
      <text>
        <r>
          <rPr>
            <sz val="9"/>
            <color indexed="81"/>
            <rFont val="Tahoma"/>
            <family val="2"/>
          </rPr>
          <t>Gaat de leverancier bij 'problemen' actief op zoek naar een oplossing? Is de aangedragen oplossing bruikbaar?</t>
        </r>
      </text>
    </comment>
    <comment ref="B26" authorId="0">
      <text>
        <r>
          <rPr>
            <sz val="9"/>
            <color indexed="81"/>
            <rFont val="Tahoma"/>
            <family val="2"/>
          </rPr>
          <t>Houding en gedrag van de werknemers van de leverancier. Word je als klant corrrect behandeld?</t>
        </r>
      </text>
    </comment>
    <comment ref="B27" authorId="1">
      <text>
        <r>
          <rPr>
            <sz val="8"/>
            <color indexed="81"/>
            <rFont val="Tahoma"/>
            <family val="2"/>
          </rPr>
          <t xml:space="preserve">Levert de leverancier volgens afpsraak?
Wordt er tijdig geleverd? 
Wordt conform de opdracht geleverd of zijn de producten onvolledig?
</t>
        </r>
      </text>
    </comment>
    <comment ref="B31" authorId="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text>
        <r>
          <rPr>
            <sz val="8"/>
            <color indexed="81"/>
            <rFont val="Tahoma"/>
            <charset val="1"/>
          </rPr>
          <t>Komt de leverancier afspraken mbt facturering na (bv maandelijks indienen e.d.).</t>
        </r>
      </text>
    </comment>
    <comment ref="B39" authorId="1">
      <text>
        <r>
          <rPr>
            <sz val="8"/>
            <color indexed="81"/>
            <rFont val="Tahoma"/>
            <charset val="1"/>
          </rPr>
          <t xml:space="preserve">
Zijn de facturen conform gemaakte afspraken. </t>
        </r>
      </text>
    </comment>
    <comment ref="B43" authorId="1">
      <text>
        <r>
          <rPr>
            <sz val="8"/>
            <color indexed="81"/>
            <rFont val="Tahoma"/>
            <charset val="1"/>
          </rPr>
          <t>Benoem hier specifieke afspraken met de leverancier. Bijvoorbeeld de belangrijkste afspraken uit de overeenkomst.</t>
        </r>
      </text>
    </comment>
    <comment ref="B44" authorId="0">
      <text>
        <r>
          <rPr>
            <sz val="9"/>
            <color indexed="81"/>
            <rFont val="Tahoma"/>
            <family val="2"/>
          </rPr>
          <t>Benoem hier specifieke afspraken met de leverancier. 
Bijvoorbeeld de belangrijkste afspraken uit de overeenkomst.</t>
        </r>
      </text>
    </comment>
    <comment ref="B45" authorId="0">
      <text>
        <r>
          <rPr>
            <sz val="9"/>
            <color indexed="81"/>
            <rFont val="Tahoma"/>
            <family val="2"/>
          </rPr>
          <t>Benoem hier specifieke afspraken met de leverancier. 
Bijvoorbeeld de belangrijkste afspraken uit de overeenkomst.</t>
        </r>
      </text>
    </comment>
    <comment ref="B46" authorId="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<sst xmlns="http://schemas.openxmlformats.org/spreadsheetml/2006/main" count="139" uniqueCount="110">
  <si>
    <t>Leveranciersbeoordeling Formulier Waterschappen</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</si>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</sst>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6">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6" fillId="0" borderId="10" xfId="0" applyFont="1" applyBorder="1" applyAlignment="1">
      <alignment horizontal="center" vertical="center" wrapText="1"/>
    </xf>
    <xf numFmtId="9" fontId="3" fillId="0" borderId="7" xfId="1" applyFont="1" applyBorder="1" applyAlignment="1">
      <alignment horizontal="center" vertical="center"/>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3"/>
  <sheetViews>
    <sheetView tabSelected="1" workbookViewId="0">
      <selection activeCell="I16" sqref="I16"/>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01" t="s">
        <v>0</v>
      </c>
      <c r="C2" s="102"/>
      <c r="D2" s="102"/>
      <c r="E2" s="102"/>
      <c r="F2" s="102"/>
      <c r="G2" s="102"/>
      <c r="H2" s="103"/>
      <c r="I2" s="4"/>
    </row>
    <row r="3" spans="1:28" ht="19.5" thickBot="1" x14ac:dyDescent="0.3">
      <c r="B3" s="104"/>
      <c r="C3" s="105"/>
      <c r="D3" s="105"/>
      <c r="E3" s="105"/>
      <c r="F3" s="105"/>
      <c r="G3" s="105"/>
      <c r="H3" s="106"/>
      <c r="I3" s="4"/>
    </row>
    <row r="4" spans="1:28" ht="15.75" thickBot="1" x14ac:dyDescent="0.3">
      <c r="G4" s="107"/>
      <c r="H4" s="107"/>
      <c r="I4" s="5"/>
    </row>
    <row r="5" spans="1:28" ht="28.5" customHeight="1" thickBot="1" x14ac:dyDescent="0.3">
      <c r="B5" s="6" t="s">
        <v>1</v>
      </c>
      <c r="C5" s="108" t="s">
        <v>2</v>
      </c>
      <c r="D5" s="108"/>
      <c r="E5" s="108"/>
      <c r="F5" s="109" t="s">
        <v>3</v>
      </c>
      <c r="G5" s="109"/>
      <c r="H5" s="7" t="s">
        <v>2</v>
      </c>
      <c r="I5" s="8"/>
      <c r="AB5" s="9" t="s">
        <v>4</v>
      </c>
    </row>
    <row r="6" spans="1:28" ht="28.5" customHeight="1" thickBot="1" x14ac:dyDescent="0.3">
      <c r="B6" s="6" t="s">
        <v>5</v>
      </c>
      <c r="C6" s="108" t="s">
        <v>2</v>
      </c>
      <c r="D6" s="108"/>
      <c r="E6" s="108"/>
      <c r="F6" s="109" t="s">
        <v>6</v>
      </c>
      <c r="G6" s="109"/>
      <c r="H6" s="10" t="s">
        <v>2</v>
      </c>
      <c r="I6" s="8"/>
      <c r="AB6" s="11"/>
    </row>
    <row r="7" spans="1:28" ht="28.5" customHeight="1" x14ac:dyDescent="0.25">
      <c r="B7" s="6" t="s">
        <v>7</v>
      </c>
      <c r="C7" s="108" t="s">
        <v>2</v>
      </c>
      <c r="D7" s="108"/>
      <c r="E7" s="108"/>
      <c r="F7" s="109" t="s">
        <v>8</v>
      </c>
      <c r="G7" s="109"/>
      <c r="H7" s="12" t="s">
        <v>106</v>
      </c>
      <c r="I7" s="13"/>
      <c r="AB7" s="14"/>
    </row>
    <row r="8" spans="1:28" x14ac:dyDescent="0.25">
      <c r="B8" s="15"/>
      <c r="AB8" s="14"/>
    </row>
    <row r="9" spans="1:28" ht="28.5" customHeight="1" thickBot="1" x14ac:dyDescent="0.3">
      <c r="B9" s="16" t="s">
        <v>9</v>
      </c>
      <c r="C9" s="108" t="s">
        <v>2</v>
      </c>
      <c r="D9" s="108"/>
      <c r="E9" s="108"/>
      <c r="F9" s="108"/>
      <c r="G9" s="108"/>
      <c r="H9" s="108"/>
      <c r="I9" s="13"/>
      <c r="AB9" s="17"/>
    </row>
    <row r="10" spans="1:28" ht="29.25" customHeight="1" thickBot="1" x14ac:dyDescent="0.3">
      <c r="B10" s="18" t="s">
        <v>10</v>
      </c>
      <c r="C10" s="110" t="s">
        <v>2</v>
      </c>
      <c r="D10" s="111"/>
      <c r="E10" s="111"/>
      <c r="F10" s="111"/>
      <c r="G10" s="111"/>
      <c r="H10" s="111"/>
      <c r="I10" s="8"/>
    </row>
    <row r="11" spans="1:28" ht="29.25" customHeight="1" thickBot="1" x14ac:dyDescent="0.3">
      <c r="B11" s="18" t="s">
        <v>11</v>
      </c>
      <c r="C11" s="112" t="s">
        <v>2</v>
      </c>
      <c r="D11" s="112"/>
      <c r="E11" s="112"/>
      <c r="F11" s="112"/>
      <c r="G11" s="112"/>
      <c r="H11" s="112"/>
      <c r="I11" s="8"/>
    </row>
    <row r="12" spans="1:28" x14ac:dyDescent="0.25">
      <c r="B12" s="19" t="s">
        <v>12</v>
      </c>
    </row>
    <row r="13" spans="1:28" ht="30" customHeight="1" x14ac:dyDescent="0.25">
      <c r="B13" s="98" t="s">
        <v>13</v>
      </c>
      <c r="C13" s="99"/>
      <c r="D13" s="99"/>
      <c r="E13" s="99"/>
      <c r="F13" s="99"/>
      <c r="G13" s="99"/>
      <c r="H13" s="100"/>
      <c r="I13" s="20"/>
    </row>
    <row r="14" spans="1:28" ht="19.5" customHeight="1" x14ac:dyDescent="0.25">
      <c r="B14" s="113" t="s">
        <v>14</v>
      </c>
      <c r="C14" s="114"/>
      <c r="D14" s="114"/>
      <c r="E14" s="114"/>
      <c r="F14" s="114"/>
      <c r="G14" s="114"/>
      <c r="H14" s="115"/>
      <c r="I14" s="20"/>
    </row>
    <row r="15" spans="1:28" ht="124.5" x14ac:dyDescent="0.25">
      <c r="B15" s="21" t="s">
        <v>15</v>
      </c>
      <c r="C15" s="22" t="s">
        <v>16</v>
      </c>
      <c r="D15" s="116" t="s">
        <v>17</v>
      </c>
      <c r="E15" s="117"/>
      <c r="F15" s="117"/>
      <c r="G15" s="117"/>
      <c r="H15" s="118"/>
      <c r="I15" s="23" t="s">
        <v>18</v>
      </c>
      <c r="J15" s="23" t="s">
        <v>19</v>
      </c>
      <c r="K15" s="23" t="s">
        <v>20</v>
      </c>
      <c r="L15" s="24" t="s">
        <v>21</v>
      </c>
      <c r="O15" s="93" t="s">
        <v>92</v>
      </c>
    </row>
    <row r="16" spans="1:28" ht="30" customHeight="1" x14ac:dyDescent="0.25">
      <c r="A16" s="25" t="s">
        <v>22</v>
      </c>
      <c r="B16" s="39" t="s">
        <v>23</v>
      </c>
      <c r="C16" s="40"/>
      <c r="D16" s="119"/>
      <c r="E16" s="120"/>
      <c r="F16" s="120"/>
      <c r="G16" s="120"/>
      <c r="H16" s="121"/>
      <c r="I16" s="96">
        <f>IFERROR($I$20/SUM($K$16:$K$19)*K16,0)</f>
        <v>50</v>
      </c>
      <c r="J16" s="77">
        <v>5</v>
      </c>
      <c r="K16" s="40">
        <f>IF(C16&lt;&gt;"N.v.t.",J16,0)</f>
        <v>5</v>
      </c>
      <c r="L16" s="77">
        <f t="shared" ref="L16:L19" si="0">SUM(C16:G16)/10*I16</f>
        <v>0</v>
      </c>
      <c r="O16" s="32" t="s">
        <v>93</v>
      </c>
      <c r="P16" s="30"/>
      <c r="Q16" s="30"/>
      <c r="R16" s="30"/>
      <c r="S16" s="30"/>
    </row>
    <row r="17" spans="1:19" ht="30" customHeight="1" x14ac:dyDescent="0.25">
      <c r="A17" s="25" t="s">
        <v>24</v>
      </c>
      <c r="B17" s="39" t="s">
        <v>25</v>
      </c>
      <c r="C17" s="40"/>
      <c r="D17" s="119"/>
      <c r="E17" s="120"/>
      <c r="F17" s="120"/>
      <c r="G17" s="120"/>
      <c r="H17" s="121"/>
      <c r="I17" s="96">
        <f t="shared" ref="I16:I18" si="1">IFERROR($I$20/SUM($K$16:$K$19)*K17,0)</f>
        <v>50</v>
      </c>
      <c r="J17" s="77">
        <v>5</v>
      </c>
      <c r="K17" s="40">
        <f t="shared" ref="K17:K18" si="2">IF(C17&lt;&gt;"N.v.t.",J17,0)</f>
        <v>5</v>
      </c>
      <c r="L17" s="77">
        <f t="shared" si="0"/>
        <v>0</v>
      </c>
      <c r="O17" s="32" t="s">
        <v>107</v>
      </c>
      <c r="P17" s="31"/>
      <c r="Q17" s="31"/>
      <c r="R17" s="31"/>
      <c r="S17" s="31"/>
    </row>
    <row r="18" spans="1:19" ht="30" customHeight="1" x14ac:dyDescent="0.25">
      <c r="A18" s="25" t="s">
        <v>26</v>
      </c>
      <c r="B18" s="39" t="s">
        <v>27</v>
      </c>
      <c r="C18" s="40"/>
      <c r="D18" s="119"/>
      <c r="E18" s="120"/>
      <c r="F18" s="120"/>
      <c r="G18" s="120"/>
      <c r="H18" s="121"/>
      <c r="I18" s="96">
        <f t="shared" si="1"/>
        <v>50</v>
      </c>
      <c r="J18" s="77">
        <v>5</v>
      </c>
      <c r="K18" s="40">
        <f t="shared" si="2"/>
        <v>5</v>
      </c>
      <c r="L18" s="77">
        <f t="shared" si="0"/>
        <v>0</v>
      </c>
      <c r="O18" s="32" t="s">
        <v>108</v>
      </c>
      <c r="P18" s="31"/>
      <c r="Q18" s="31"/>
      <c r="R18" s="31"/>
      <c r="S18" s="31"/>
    </row>
    <row r="19" spans="1:19" ht="42.75" customHeight="1" x14ac:dyDescent="0.25">
      <c r="A19" s="25" t="s">
        <v>28</v>
      </c>
      <c r="B19" s="41" t="s">
        <v>29</v>
      </c>
      <c r="C19" s="40"/>
      <c r="D19" s="42"/>
      <c r="E19" s="42"/>
      <c r="F19" s="42"/>
      <c r="G19" s="42"/>
      <c r="H19" s="42"/>
      <c r="I19" s="75">
        <f>IFERROR($I$20/SUM($K$16:$K$19)*K19,0)</f>
        <v>50</v>
      </c>
      <c r="J19" s="77">
        <v>5</v>
      </c>
      <c r="K19" s="40">
        <f>IF(C19&lt;&gt;"N.v.t.",J19,0)</f>
        <v>5</v>
      </c>
      <c r="L19" s="77">
        <f t="shared" si="0"/>
        <v>0</v>
      </c>
      <c r="O19" s="32" t="s">
        <v>94</v>
      </c>
      <c r="P19" s="31"/>
      <c r="Q19" s="31"/>
      <c r="R19" s="31"/>
      <c r="S19" s="31"/>
    </row>
    <row r="20" spans="1:19" ht="30" customHeight="1" x14ac:dyDescent="0.25">
      <c r="A20" s="26"/>
      <c r="B20" s="41"/>
      <c r="C20" s="42"/>
      <c r="D20" s="42"/>
      <c r="E20" s="42"/>
      <c r="F20" s="42"/>
      <c r="G20" s="42"/>
      <c r="H20" s="43"/>
      <c r="I20" s="78">
        <f>IF(SUM(K16:K19)=0,0,200)</f>
        <v>200</v>
      </c>
      <c r="J20" s="97">
        <f>SUM(J16:J19)/100</f>
        <v>0.2</v>
      </c>
      <c r="K20" s="80">
        <f>J20</f>
        <v>0.2</v>
      </c>
      <c r="L20" s="77">
        <f>SUM(L16:L19)</f>
        <v>0</v>
      </c>
    </row>
    <row r="21" spans="1:19" ht="19.5" customHeight="1" x14ac:dyDescent="0.25">
      <c r="B21" s="113" t="s">
        <v>30</v>
      </c>
      <c r="C21" s="114"/>
      <c r="D21" s="114"/>
      <c r="E21" s="114"/>
      <c r="F21" s="114"/>
      <c r="G21" s="114"/>
      <c r="H21" s="114"/>
      <c r="I21" s="79"/>
      <c r="J21" s="79"/>
      <c r="K21" s="79"/>
      <c r="L21" s="79"/>
    </row>
    <row r="22" spans="1:19" x14ac:dyDescent="0.25">
      <c r="B22" s="37" t="s">
        <v>15</v>
      </c>
      <c r="C22" s="38" t="s">
        <v>16</v>
      </c>
      <c r="D22" s="116" t="s">
        <v>17</v>
      </c>
      <c r="E22" s="117"/>
      <c r="F22" s="117"/>
      <c r="G22" s="117"/>
      <c r="H22" s="118"/>
      <c r="I22" s="44"/>
      <c r="J22" s="44"/>
      <c r="K22" s="44"/>
      <c r="L22" s="44"/>
    </row>
    <row r="23" spans="1:19" ht="30" customHeight="1" x14ac:dyDescent="0.25">
      <c r="A23" s="25" t="s">
        <v>31</v>
      </c>
      <c r="B23" s="39" t="s">
        <v>90</v>
      </c>
      <c r="C23" s="40"/>
      <c r="D23" s="119"/>
      <c r="E23" s="120"/>
      <c r="F23" s="120"/>
      <c r="G23" s="120"/>
      <c r="H23" s="121"/>
      <c r="I23" s="96">
        <f>IFERROR($I$28/SUM($K$23:$K$27)*K23,0)</f>
        <v>40</v>
      </c>
      <c r="J23" s="77">
        <v>4</v>
      </c>
      <c r="K23" s="40">
        <f t="shared" ref="K23:K27" si="3">IF(C23&lt;&gt;"N.v.t.",J23,0)</f>
        <v>4</v>
      </c>
      <c r="L23" s="77">
        <f t="shared" ref="L23:L27" si="4">SUM(C23:G23)/10*I23</f>
        <v>0</v>
      </c>
      <c r="O23" s="32" t="s">
        <v>95</v>
      </c>
      <c r="P23" s="31"/>
      <c r="Q23" s="31"/>
      <c r="R23" s="31"/>
      <c r="S23" s="31"/>
    </row>
    <row r="24" spans="1:19" ht="38.25" customHeight="1" x14ac:dyDescent="0.25">
      <c r="A24" s="25" t="s">
        <v>32</v>
      </c>
      <c r="B24" s="39" t="s">
        <v>33</v>
      </c>
      <c r="C24" s="40"/>
      <c r="D24" s="119"/>
      <c r="E24" s="120"/>
      <c r="F24" s="120"/>
      <c r="G24" s="120"/>
      <c r="H24" s="121"/>
      <c r="I24" s="96">
        <f t="shared" ref="I23:I26" si="5">IFERROR($I$28/SUM($K$23:$K$27)*K24,0)</f>
        <v>40</v>
      </c>
      <c r="J24" s="77">
        <v>4</v>
      </c>
      <c r="K24" s="40">
        <f t="shared" si="3"/>
        <v>4</v>
      </c>
      <c r="L24" s="77">
        <f t="shared" si="4"/>
        <v>0</v>
      </c>
      <c r="O24" s="32" t="s">
        <v>96</v>
      </c>
      <c r="P24" s="31"/>
      <c r="Q24" s="31"/>
      <c r="R24" s="31"/>
      <c r="S24" s="31"/>
    </row>
    <row r="25" spans="1:19" ht="30" customHeight="1" x14ac:dyDescent="0.25">
      <c r="A25" s="25" t="s">
        <v>34</v>
      </c>
      <c r="B25" s="39" t="s">
        <v>35</v>
      </c>
      <c r="C25" s="40"/>
      <c r="D25" s="119"/>
      <c r="E25" s="120"/>
      <c r="F25" s="120"/>
      <c r="G25" s="120"/>
      <c r="H25" s="121"/>
      <c r="I25" s="96">
        <f t="shared" si="5"/>
        <v>40</v>
      </c>
      <c r="J25" s="77">
        <v>4</v>
      </c>
      <c r="K25" s="40">
        <f t="shared" si="3"/>
        <v>4</v>
      </c>
      <c r="L25" s="77">
        <f t="shared" si="4"/>
        <v>0</v>
      </c>
      <c r="O25" s="32" t="s">
        <v>97</v>
      </c>
      <c r="P25" s="31"/>
      <c r="Q25" s="31"/>
      <c r="R25" s="31"/>
      <c r="S25" s="31"/>
    </row>
    <row r="26" spans="1:19" ht="30" customHeight="1" x14ac:dyDescent="0.25">
      <c r="A26" s="25" t="s">
        <v>36</v>
      </c>
      <c r="B26" s="39" t="s">
        <v>37</v>
      </c>
      <c r="C26" s="40"/>
      <c r="D26" s="119"/>
      <c r="E26" s="120"/>
      <c r="F26" s="120"/>
      <c r="G26" s="120"/>
      <c r="H26" s="121"/>
      <c r="I26" s="96">
        <f t="shared" si="5"/>
        <v>40</v>
      </c>
      <c r="J26" s="77">
        <v>4</v>
      </c>
      <c r="K26" s="40">
        <f t="shared" si="3"/>
        <v>4</v>
      </c>
      <c r="L26" s="77">
        <f t="shared" si="4"/>
        <v>0</v>
      </c>
      <c r="O26" s="32" t="s">
        <v>98</v>
      </c>
      <c r="P26" s="31"/>
      <c r="Q26" s="31"/>
      <c r="R26" s="31"/>
      <c r="S26" s="31"/>
    </row>
    <row r="27" spans="1:19" ht="40.5" customHeight="1" x14ac:dyDescent="0.25">
      <c r="A27" s="25" t="s">
        <v>38</v>
      </c>
      <c r="B27" s="39" t="s">
        <v>39</v>
      </c>
      <c r="C27" s="40"/>
      <c r="D27" s="42"/>
      <c r="E27" s="42"/>
      <c r="F27" s="42"/>
      <c r="G27" s="42"/>
      <c r="H27" s="42"/>
      <c r="I27" s="96">
        <f>IFERROR($I$28/SUM($K$23:$K$27)*K27,0)</f>
        <v>40</v>
      </c>
      <c r="J27" s="77">
        <v>4</v>
      </c>
      <c r="K27" s="40">
        <f t="shared" si="3"/>
        <v>4</v>
      </c>
      <c r="L27" s="77">
        <f t="shared" si="4"/>
        <v>0</v>
      </c>
      <c r="O27" s="32" t="s">
        <v>109</v>
      </c>
      <c r="P27" s="31"/>
      <c r="Q27" s="31"/>
      <c r="R27" s="31"/>
      <c r="S27" s="31"/>
    </row>
    <row r="28" spans="1:19" ht="30" customHeight="1" x14ac:dyDescent="0.25">
      <c r="A28" s="26"/>
      <c r="B28" s="41"/>
      <c r="C28" s="42"/>
      <c r="D28" s="42"/>
      <c r="E28" s="42"/>
      <c r="F28" s="42"/>
      <c r="G28" s="42"/>
      <c r="H28" s="42"/>
      <c r="I28" s="78">
        <f>IF(SUM(K23:K27)=0,0,200)</f>
        <v>200</v>
      </c>
      <c r="J28" s="80">
        <f>SUM(J23:J27)/100</f>
        <v>0.2</v>
      </c>
      <c r="K28" s="80">
        <f>J28</f>
        <v>0.2</v>
      </c>
      <c r="L28" s="77">
        <f>SUM(L23:L27)</f>
        <v>0</v>
      </c>
    </row>
    <row r="29" spans="1:19" ht="19.5" customHeight="1" x14ac:dyDescent="0.25">
      <c r="B29" s="113" t="s">
        <v>40</v>
      </c>
      <c r="C29" s="114"/>
      <c r="D29" s="114"/>
      <c r="E29" s="114"/>
      <c r="F29" s="114"/>
      <c r="G29" s="114"/>
      <c r="H29" s="114"/>
      <c r="I29" s="79"/>
      <c r="J29" s="79"/>
      <c r="K29" s="79"/>
      <c r="L29" s="79"/>
    </row>
    <row r="30" spans="1:19" s="27" customFormat="1" x14ac:dyDescent="0.25">
      <c r="B30" s="37" t="s">
        <v>15</v>
      </c>
      <c r="C30" s="38" t="s">
        <v>16</v>
      </c>
      <c r="D30" s="116" t="s">
        <v>17</v>
      </c>
      <c r="E30" s="117"/>
      <c r="F30" s="117"/>
      <c r="G30" s="117"/>
      <c r="H30" s="118"/>
      <c r="I30" s="44"/>
      <c r="J30" s="44"/>
      <c r="K30" s="44"/>
      <c r="L30" s="44"/>
    </row>
    <row r="31" spans="1:19" s="27" customFormat="1" ht="59.25" customHeight="1" x14ac:dyDescent="0.25">
      <c r="A31" s="28" t="s">
        <v>41</v>
      </c>
      <c r="B31" s="39" t="s">
        <v>42</v>
      </c>
      <c r="C31" s="40"/>
      <c r="D31" s="119"/>
      <c r="E31" s="120"/>
      <c r="F31" s="120"/>
      <c r="G31" s="120"/>
      <c r="H31" s="121"/>
      <c r="I31" s="75">
        <f>IFERROR($I$33/SUM($K$31:$K$32)*K31,0)</f>
        <v>100</v>
      </c>
      <c r="J31" s="77">
        <v>10</v>
      </c>
      <c r="K31" s="40">
        <f t="shared" ref="K31:K32" si="6">IF(C31&lt;&gt;"N.v.t.",J31,0)</f>
        <v>10</v>
      </c>
      <c r="L31" s="77">
        <f t="shared" ref="L31:L32" si="7">SUM(C31:G31)/10*I31</f>
        <v>0</v>
      </c>
      <c r="O31" s="32" t="s">
        <v>99</v>
      </c>
      <c r="P31" s="76"/>
      <c r="Q31" s="76"/>
      <c r="R31" s="76"/>
      <c r="S31" s="76"/>
    </row>
    <row r="32" spans="1:19" s="27" customFormat="1" ht="86.25" customHeight="1" x14ac:dyDescent="0.25">
      <c r="A32" s="28" t="s">
        <v>43</v>
      </c>
      <c r="B32" s="39" t="s">
        <v>44</v>
      </c>
      <c r="C32" s="40"/>
      <c r="D32" s="119"/>
      <c r="E32" s="120"/>
      <c r="F32" s="120"/>
      <c r="G32" s="120"/>
      <c r="H32" s="121"/>
      <c r="I32" s="75">
        <f>IFERROR($I$33/SUM($K$31:$K$32)*K32,0)</f>
        <v>100</v>
      </c>
      <c r="J32" s="77">
        <v>10</v>
      </c>
      <c r="K32" s="40">
        <f t="shared" si="6"/>
        <v>10</v>
      </c>
      <c r="L32" s="77">
        <f t="shared" si="7"/>
        <v>0</v>
      </c>
      <c r="O32" s="32" t="s">
        <v>100</v>
      </c>
      <c r="P32" s="31"/>
      <c r="Q32" s="31"/>
      <c r="R32" s="31"/>
      <c r="S32" s="31"/>
    </row>
    <row r="33" spans="1:19" s="27" customFormat="1" ht="30" customHeight="1" x14ac:dyDescent="0.25">
      <c r="A33" s="29"/>
      <c r="B33" s="41"/>
      <c r="C33" s="42"/>
      <c r="D33" s="42"/>
      <c r="E33" s="42"/>
      <c r="F33" s="42"/>
      <c r="G33" s="42"/>
      <c r="H33" s="42"/>
      <c r="I33" s="78">
        <f>IF(SUM(K31:K32)=0,0,200)</f>
        <v>200</v>
      </c>
      <c r="J33" s="81">
        <f>SUM(J31:J32)/100</f>
        <v>0.2</v>
      </c>
      <c r="K33" s="81">
        <f>J33</f>
        <v>0.2</v>
      </c>
      <c r="L33" s="77">
        <f>SUM(L31:L32)</f>
        <v>0</v>
      </c>
    </row>
    <row r="34" spans="1:19" ht="19.5" customHeight="1" x14ac:dyDescent="0.25">
      <c r="B34" s="113" t="s">
        <v>45</v>
      </c>
      <c r="C34" s="114"/>
      <c r="D34" s="114"/>
      <c r="E34" s="114"/>
      <c r="F34" s="114"/>
      <c r="G34" s="114"/>
      <c r="H34" s="114"/>
      <c r="I34" s="79"/>
      <c r="J34" s="79"/>
      <c r="K34" s="79"/>
      <c r="L34" s="79"/>
    </row>
    <row r="35" spans="1:19" x14ac:dyDescent="0.25">
      <c r="B35" s="45" t="s">
        <v>15</v>
      </c>
      <c r="C35" s="38" t="s">
        <v>16</v>
      </c>
      <c r="D35" s="116" t="s">
        <v>17</v>
      </c>
      <c r="E35" s="117"/>
      <c r="F35" s="117"/>
      <c r="G35" s="117"/>
      <c r="H35" s="118"/>
      <c r="I35" s="46"/>
      <c r="J35" s="44"/>
      <c r="K35" s="44"/>
      <c r="L35" s="44"/>
    </row>
    <row r="36" spans="1:19" ht="30" customHeight="1" x14ac:dyDescent="0.25">
      <c r="A36" s="25" t="s">
        <v>46</v>
      </c>
      <c r="B36" s="39" t="s">
        <v>47</v>
      </c>
      <c r="C36" s="40"/>
      <c r="D36" s="119"/>
      <c r="E36" s="120"/>
      <c r="F36" s="120"/>
      <c r="G36" s="120"/>
      <c r="H36" s="121"/>
      <c r="I36" s="75">
        <f>IFERROR($I$40/SUM($K$36:$K$39)*K36,0)</f>
        <v>25</v>
      </c>
      <c r="J36" s="77">
        <v>2.5</v>
      </c>
      <c r="K36" s="40">
        <f t="shared" ref="K36:K39" si="8">IF(C36&lt;&gt;"N.v.t.",J36,0)</f>
        <v>2.5</v>
      </c>
      <c r="L36" s="77">
        <f t="shared" ref="L36" si="9">SUM(C36:G36)/10*I36</f>
        <v>0</v>
      </c>
      <c r="O36" s="95" t="s">
        <v>101</v>
      </c>
      <c r="P36" s="94"/>
      <c r="Q36" s="94"/>
      <c r="R36" s="94"/>
      <c r="S36" s="94"/>
    </row>
    <row r="37" spans="1:19" ht="44.25" customHeight="1" x14ac:dyDescent="0.25">
      <c r="A37" s="25" t="s">
        <v>48</v>
      </c>
      <c r="B37" s="39" t="s">
        <v>91</v>
      </c>
      <c r="C37" s="40"/>
      <c r="D37" s="119"/>
      <c r="E37" s="120"/>
      <c r="F37" s="120"/>
      <c r="G37" s="120"/>
      <c r="H37" s="121"/>
      <c r="I37" s="75">
        <f>IFERROR($I$40/SUM($K$36:$K$39)*K37,0)</f>
        <v>25</v>
      </c>
      <c r="J37" s="77">
        <v>2.5</v>
      </c>
      <c r="K37" s="40">
        <f t="shared" si="8"/>
        <v>2.5</v>
      </c>
      <c r="L37" s="77">
        <f t="shared" ref="L37:L39" si="10">SUM(C37:G37)/10*I37</f>
        <v>0</v>
      </c>
      <c r="O37" s="95" t="s">
        <v>102</v>
      </c>
      <c r="P37" s="94"/>
      <c r="Q37" s="94"/>
      <c r="R37" s="94"/>
      <c r="S37" s="94"/>
    </row>
    <row r="38" spans="1:19" ht="42.75" customHeight="1" x14ac:dyDescent="0.25">
      <c r="A38" s="25" t="s">
        <v>49</v>
      </c>
      <c r="B38" s="39" t="s">
        <v>50</v>
      </c>
      <c r="C38" s="40"/>
      <c r="D38" s="119"/>
      <c r="E38" s="120"/>
      <c r="F38" s="120"/>
      <c r="G38" s="120"/>
      <c r="H38" s="121"/>
      <c r="I38" s="75">
        <f>IFERROR($I$40/SUM($K$36:$K$39)*K38,0)</f>
        <v>25</v>
      </c>
      <c r="J38" s="77">
        <v>2.5</v>
      </c>
      <c r="K38" s="40">
        <f t="shared" si="8"/>
        <v>2.5</v>
      </c>
      <c r="L38" s="77">
        <f t="shared" si="10"/>
        <v>0</v>
      </c>
      <c r="O38" s="95" t="s">
        <v>103</v>
      </c>
      <c r="P38" s="94"/>
      <c r="Q38" s="94"/>
      <c r="R38" s="94"/>
      <c r="S38" s="94"/>
    </row>
    <row r="39" spans="1:19" ht="30" customHeight="1" x14ac:dyDescent="0.25">
      <c r="A39" s="25" t="s">
        <v>51</v>
      </c>
      <c r="B39" s="39" t="s">
        <v>52</v>
      </c>
      <c r="C39" s="40"/>
      <c r="D39" s="119"/>
      <c r="E39" s="120"/>
      <c r="F39" s="120"/>
      <c r="G39" s="120"/>
      <c r="H39" s="121"/>
      <c r="I39" s="75">
        <f>IFERROR($I$40/SUM($K$36:$K$39)*K39,0)</f>
        <v>25</v>
      </c>
      <c r="J39" s="77">
        <v>2.5</v>
      </c>
      <c r="K39" s="40">
        <f t="shared" si="8"/>
        <v>2.5</v>
      </c>
      <c r="L39" s="77">
        <f t="shared" si="10"/>
        <v>0</v>
      </c>
      <c r="O39" s="95" t="s">
        <v>104</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0</v>
      </c>
    </row>
    <row r="41" spans="1:19" ht="30" customHeight="1" x14ac:dyDescent="0.25">
      <c r="B41" s="122" t="s">
        <v>53</v>
      </c>
      <c r="C41" s="123"/>
      <c r="D41" s="123"/>
      <c r="E41" s="123"/>
      <c r="F41" s="123"/>
      <c r="G41" s="123"/>
      <c r="H41" s="123"/>
      <c r="I41" s="79"/>
      <c r="J41" s="79"/>
      <c r="K41" s="79"/>
      <c r="L41" s="79"/>
    </row>
    <row r="42" spans="1:19" x14ac:dyDescent="0.25">
      <c r="B42" s="37" t="s">
        <v>15</v>
      </c>
      <c r="C42" s="38" t="s">
        <v>16</v>
      </c>
      <c r="D42" s="116" t="s">
        <v>17</v>
      </c>
      <c r="E42" s="117"/>
      <c r="F42" s="117"/>
      <c r="G42" s="117"/>
      <c r="H42" s="118"/>
      <c r="I42" s="44"/>
      <c r="J42" s="44"/>
      <c r="K42" s="44"/>
      <c r="L42" s="44"/>
    </row>
    <row r="43" spans="1:19" ht="36.75" customHeight="1" x14ac:dyDescent="0.25">
      <c r="A43" s="25" t="s">
        <v>54</v>
      </c>
      <c r="B43" s="49" t="s">
        <v>55</v>
      </c>
      <c r="C43" s="40"/>
      <c r="D43" s="119"/>
      <c r="E43" s="120"/>
      <c r="F43" s="120"/>
      <c r="G43" s="120"/>
      <c r="H43" s="121"/>
      <c r="I43" s="75">
        <f>IFERROR($I$47/SUM($K$43:$K$46)*K43,0)</f>
        <v>75</v>
      </c>
      <c r="J43" s="77">
        <v>7.5</v>
      </c>
      <c r="K43" s="40">
        <f>IF(C43&lt;&gt;"N.v.t.",J43,0)</f>
        <v>7.5</v>
      </c>
      <c r="L43" s="77">
        <f t="shared" ref="L43:L46" si="11">SUM(C43:G43)/10*I43</f>
        <v>0</v>
      </c>
      <c r="O43" s="32" t="s">
        <v>105</v>
      </c>
      <c r="P43" s="31"/>
      <c r="Q43" s="31"/>
      <c r="R43" s="31"/>
      <c r="S43" s="31"/>
    </row>
    <row r="44" spans="1:19" ht="30" customHeight="1" x14ac:dyDescent="0.25">
      <c r="A44" s="25" t="s">
        <v>56</v>
      </c>
      <c r="B44" s="50" t="s">
        <v>57</v>
      </c>
      <c r="C44" s="40"/>
      <c r="D44" s="119"/>
      <c r="E44" s="120"/>
      <c r="F44" s="120"/>
      <c r="G44" s="120"/>
      <c r="H44" s="121"/>
      <c r="I44" s="75">
        <f>IFERROR($I$47/SUM($K$43:$K$46)*K44,0)</f>
        <v>75</v>
      </c>
      <c r="J44" s="77">
        <v>7.5</v>
      </c>
      <c r="K44" s="40">
        <f t="shared" ref="K43:K46" si="12">IF(C44&lt;&gt;"N.v.t.",J44,0)</f>
        <v>7.5</v>
      </c>
      <c r="L44" s="77">
        <f t="shared" si="11"/>
        <v>0</v>
      </c>
      <c r="O44" s="32" t="s">
        <v>105</v>
      </c>
      <c r="P44" s="31"/>
      <c r="Q44" s="31"/>
      <c r="R44" s="31"/>
      <c r="S44" s="31"/>
    </row>
    <row r="45" spans="1:19" ht="30" customHeight="1" x14ac:dyDescent="0.25">
      <c r="A45" s="25" t="s">
        <v>58</v>
      </c>
      <c r="B45" s="50" t="s">
        <v>57</v>
      </c>
      <c r="C45" s="40"/>
      <c r="D45" s="119"/>
      <c r="E45" s="120"/>
      <c r="F45" s="120"/>
      <c r="G45" s="120"/>
      <c r="H45" s="121"/>
      <c r="I45" s="75">
        <f>IFERROR($I$47/SUM($K$43:$K$46)*K45,0)</f>
        <v>75</v>
      </c>
      <c r="J45" s="77">
        <v>7.5</v>
      </c>
      <c r="K45" s="40">
        <f t="shared" si="12"/>
        <v>7.5</v>
      </c>
      <c r="L45" s="77">
        <f t="shared" si="11"/>
        <v>0</v>
      </c>
      <c r="O45" s="32" t="s">
        <v>105</v>
      </c>
      <c r="P45" s="31"/>
      <c r="Q45" s="31"/>
      <c r="R45" s="31"/>
      <c r="S45" s="31"/>
    </row>
    <row r="46" spans="1:19" ht="30" customHeight="1" x14ac:dyDescent="0.25">
      <c r="A46" s="25" t="s">
        <v>59</v>
      </c>
      <c r="B46" s="50" t="s">
        <v>57</v>
      </c>
      <c r="C46" s="40"/>
      <c r="D46" s="119"/>
      <c r="E46" s="120"/>
      <c r="F46" s="120"/>
      <c r="G46" s="120"/>
      <c r="H46" s="121"/>
      <c r="I46" s="75">
        <f>IFERROR($I$47/SUM($K$43:$K$46)*K46,0)</f>
        <v>75</v>
      </c>
      <c r="J46" s="77">
        <v>7.5</v>
      </c>
      <c r="K46" s="40">
        <f t="shared" si="12"/>
        <v>7.5</v>
      </c>
      <c r="L46" s="77">
        <f t="shared" si="11"/>
        <v>0</v>
      </c>
      <c r="O46" s="32" t="s">
        <v>105</v>
      </c>
      <c r="P46" s="31"/>
      <c r="Q46" s="31"/>
      <c r="R46" s="31"/>
      <c r="S46" s="31"/>
    </row>
    <row r="47" spans="1:19" ht="30" customHeight="1" x14ac:dyDescent="0.25">
      <c r="B47" s="51"/>
      <c r="C47" s="34"/>
      <c r="D47" s="34"/>
      <c r="E47" s="34"/>
      <c r="F47" s="34"/>
      <c r="G47" s="34"/>
      <c r="H47" s="34"/>
      <c r="I47" s="78">
        <f>IF(SUM(K43:K46)=0,0,300)</f>
        <v>300</v>
      </c>
      <c r="J47" s="80">
        <f>SUM(J43:J46)/100</f>
        <v>0.3</v>
      </c>
      <c r="K47" s="80">
        <f>J47</f>
        <v>0.3</v>
      </c>
      <c r="L47" s="77">
        <f>SUM(L43:L46)</f>
        <v>0</v>
      </c>
    </row>
    <row r="48" spans="1:19" ht="17.25" customHeight="1" x14ac:dyDescent="0.25">
      <c r="B48" s="52" t="s">
        <v>60</v>
      </c>
      <c r="C48" s="53"/>
      <c r="D48" s="54"/>
      <c r="E48" s="55"/>
      <c r="F48" s="55"/>
      <c r="G48" s="55"/>
      <c r="H48" s="55"/>
      <c r="I48" s="36"/>
      <c r="J48" s="82"/>
      <c r="K48" s="82"/>
      <c r="L48" s="82"/>
    </row>
    <row r="49" spans="2:12" ht="17.25" customHeight="1" x14ac:dyDescent="0.25">
      <c r="B49" s="56"/>
      <c r="C49" s="57" t="s">
        <v>61</v>
      </c>
      <c r="D49" s="58" t="s">
        <v>62</v>
      </c>
      <c r="E49" s="59"/>
      <c r="F49" s="124"/>
      <c r="G49" s="124"/>
      <c r="H49" s="60"/>
      <c r="I49" s="61"/>
      <c r="J49" s="82"/>
      <c r="K49" s="82"/>
      <c r="L49" s="82"/>
    </row>
    <row r="50" spans="2:12" ht="15" customHeight="1" x14ac:dyDescent="0.25">
      <c r="B50" s="62" t="s">
        <v>63</v>
      </c>
      <c r="C50" s="68">
        <f>L20</f>
        <v>0</v>
      </c>
      <c r="D50" s="125">
        <f>10*SUM($C$50:$C$54)/SUM(I47,I40,I33,I28,I20)</f>
        <v>0</v>
      </c>
      <c r="E50" s="63"/>
      <c r="F50" s="127"/>
      <c r="G50" s="127"/>
      <c r="H50" s="83"/>
      <c r="I50" s="64"/>
      <c r="J50" s="82"/>
      <c r="K50" s="82"/>
      <c r="L50" s="82"/>
    </row>
    <row r="51" spans="2:12" ht="15" customHeight="1" x14ac:dyDescent="0.25">
      <c r="B51" s="65" t="s">
        <v>64</v>
      </c>
      <c r="C51" s="69">
        <f>L28</f>
        <v>0</v>
      </c>
      <c r="D51" s="125"/>
      <c r="E51" s="63"/>
      <c r="F51" s="127"/>
      <c r="G51" s="127"/>
      <c r="H51" s="83"/>
      <c r="I51" s="64"/>
      <c r="J51" s="35"/>
      <c r="K51" s="35"/>
      <c r="L51" s="35"/>
    </row>
    <row r="52" spans="2:12" ht="15" customHeight="1" x14ac:dyDescent="0.25">
      <c r="B52" s="65" t="s">
        <v>65</v>
      </c>
      <c r="C52" s="69">
        <f>L33</f>
        <v>0</v>
      </c>
      <c r="D52" s="125"/>
      <c r="E52" s="63"/>
      <c r="F52" s="127"/>
      <c r="G52" s="127"/>
      <c r="H52" s="83"/>
      <c r="I52" s="64"/>
      <c r="J52" s="35"/>
      <c r="K52" s="35"/>
      <c r="L52" s="35"/>
    </row>
    <row r="53" spans="2:12" ht="15" customHeight="1" x14ac:dyDescent="0.25">
      <c r="B53" s="65" t="s">
        <v>66</v>
      </c>
      <c r="C53" s="69">
        <f>L40</f>
        <v>0</v>
      </c>
      <c r="D53" s="125"/>
      <c r="E53" s="63"/>
      <c r="F53" s="127"/>
      <c r="G53" s="127"/>
      <c r="H53" s="83"/>
      <c r="I53" s="64"/>
      <c r="J53" s="35"/>
      <c r="K53" s="35"/>
      <c r="L53" s="35"/>
    </row>
    <row r="54" spans="2:12" ht="31.5" customHeight="1" x14ac:dyDescent="0.25">
      <c r="B54" s="65" t="s">
        <v>67</v>
      </c>
      <c r="C54" s="69">
        <f>L47</f>
        <v>0</v>
      </c>
      <c r="D54" s="126"/>
      <c r="E54" s="63"/>
      <c r="F54" s="127"/>
      <c r="G54" s="127"/>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34" t="s">
        <v>68</v>
      </c>
      <c r="C56" s="135"/>
      <c r="D56" s="135"/>
      <c r="E56" s="135"/>
      <c r="F56" s="135"/>
      <c r="G56" s="135"/>
      <c r="H56" s="136"/>
      <c r="I56" s="36"/>
      <c r="J56" s="35"/>
      <c r="K56" s="35"/>
      <c r="L56" s="35"/>
    </row>
    <row r="57" spans="2:12" ht="54" customHeight="1" thickBot="1" x14ac:dyDescent="0.3">
      <c r="B57" s="137" t="s">
        <v>69</v>
      </c>
      <c r="C57" s="138"/>
      <c r="D57" s="138"/>
      <c r="E57" s="138"/>
      <c r="F57" s="138"/>
      <c r="G57" s="138"/>
      <c r="H57" s="139"/>
      <c r="I57" s="66"/>
      <c r="J57" s="35"/>
      <c r="K57" s="35"/>
      <c r="L57" s="35"/>
    </row>
    <row r="58" spans="2:12" ht="120.75" customHeight="1" thickBot="1" x14ac:dyDescent="0.3">
      <c r="B58" s="140" t="s">
        <v>70</v>
      </c>
      <c r="C58" s="141"/>
      <c r="D58" s="141"/>
      <c r="E58" s="141"/>
      <c r="F58" s="141"/>
      <c r="G58" s="141"/>
      <c r="H58" s="142"/>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71</v>
      </c>
      <c r="C62" s="84"/>
      <c r="D62" s="84"/>
      <c r="E62" s="84"/>
      <c r="F62" s="84"/>
      <c r="G62" s="84"/>
      <c r="H62" s="35"/>
      <c r="I62" s="82"/>
      <c r="J62" s="82"/>
      <c r="K62" s="82"/>
      <c r="L62" s="82"/>
    </row>
    <row r="63" spans="2:12" x14ac:dyDescent="0.25">
      <c r="B63" s="35"/>
      <c r="C63" s="86" t="s">
        <v>72</v>
      </c>
      <c r="D63" s="35" t="s">
        <v>73</v>
      </c>
      <c r="E63" s="84"/>
      <c r="F63" s="84"/>
      <c r="G63" s="84"/>
      <c r="H63" s="35"/>
      <c r="I63" s="82"/>
      <c r="J63" s="82"/>
      <c r="K63" s="82"/>
      <c r="L63" s="82"/>
    </row>
    <row r="64" spans="2:12" x14ac:dyDescent="0.25">
      <c r="B64" s="35"/>
      <c r="C64" s="86" t="s">
        <v>72</v>
      </c>
      <c r="D64" s="35" t="s">
        <v>74</v>
      </c>
      <c r="E64" s="84"/>
      <c r="F64" s="84"/>
      <c r="G64" s="84"/>
      <c r="H64" s="35"/>
      <c r="I64" s="82"/>
      <c r="J64" s="82"/>
      <c r="K64" s="82"/>
      <c r="L64" s="82"/>
    </row>
    <row r="65" spans="2:12" x14ac:dyDescent="0.25">
      <c r="B65" s="35"/>
      <c r="C65" s="86" t="s">
        <v>72</v>
      </c>
      <c r="D65" s="35" t="s">
        <v>75</v>
      </c>
      <c r="E65" s="84"/>
      <c r="F65" s="84"/>
      <c r="G65" s="84"/>
      <c r="H65" s="35"/>
      <c r="I65" s="82"/>
      <c r="J65" s="35"/>
      <c r="K65" s="35"/>
      <c r="L65" s="35"/>
    </row>
    <row r="66" spans="2:12" x14ac:dyDescent="0.25">
      <c r="B66" s="35"/>
      <c r="C66" s="86" t="s">
        <v>72</v>
      </c>
      <c r="D66" s="35" t="s">
        <v>76</v>
      </c>
      <c r="E66" s="84"/>
      <c r="F66" s="84"/>
      <c r="G66" s="84"/>
      <c r="H66" s="35"/>
      <c r="I66" s="82"/>
      <c r="J66" s="35"/>
      <c r="K66" s="35"/>
      <c r="L66" s="35"/>
    </row>
    <row r="67" spans="2:12" x14ac:dyDescent="0.25">
      <c r="B67" s="35"/>
      <c r="C67" s="86" t="s">
        <v>72</v>
      </c>
      <c r="D67" s="35" t="s">
        <v>77</v>
      </c>
      <c r="E67" s="84"/>
      <c r="F67" s="84"/>
      <c r="G67" s="84"/>
      <c r="H67" s="35"/>
      <c r="I67" s="82"/>
      <c r="J67" s="35"/>
      <c r="K67" s="35"/>
      <c r="L67" s="35"/>
    </row>
    <row r="68" spans="2:12" x14ac:dyDescent="0.25">
      <c r="B68" s="35"/>
      <c r="C68" s="84"/>
      <c r="D68" s="87" t="s">
        <v>16</v>
      </c>
      <c r="E68" s="88" t="s">
        <v>78</v>
      </c>
      <c r="F68" s="89" t="s">
        <v>79</v>
      </c>
      <c r="G68" s="90"/>
      <c r="H68" s="90"/>
      <c r="I68" s="91"/>
      <c r="J68" s="35"/>
      <c r="K68" s="35"/>
      <c r="L68" s="35"/>
    </row>
    <row r="69" spans="2:12" ht="89.25" customHeight="1" x14ac:dyDescent="0.25">
      <c r="B69" s="35"/>
      <c r="C69" s="84"/>
      <c r="D69" s="70">
        <v>10</v>
      </c>
      <c r="E69" s="71" t="s">
        <v>80</v>
      </c>
      <c r="F69" s="143" t="s">
        <v>81</v>
      </c>
      <c r="G69" s="144"/>
      <c r="H69" s="144"/>
      <c r="I69" s="145"/>
      <c r="J69" s="35"/>
      <c r="K69" s="35"/>
      <c r="L69" s="35"/>
    </row>
    <row r="70" spans="2:12" ht="91.5" customHeight="1" x14ac:dyDescent="0.25">
      <c r="B70" s="35"/>
      <c r="C70" s="84"/>
      <c r="D70" s="70">
        <v>8</v>
      </c>
      <c r="E70" s="72" t="s">
        <v>82</v>
      </c>
      <c r="F70" s="143" t="s">
        <v>83</v>
      </c>
      <c r="G70" s="144"/>
      <c r="H70" s="144"/>
      <c r="I70" s="145"/>
      <c r="J70" s="35"/>
      <c r="K70" s="35"/>
      <c r="L70" s="35"/>
    </row>
    <row r="71" spans="2:12" ht="45" customHeight="1" x14ac:dyDescent="0.25">
      <c r="B71" s="35"/>
      <c r="C71" s="84"/>
      <c r="D71" s="70">
        <v>6</v>
      </c>
      <c r="E71" s="73" t="s">
        <v>84</v>
      </c>
      <c r="F71" s="143" t="s">
        <v>85</v>
      </c>
      <c r="G71" s="144"/>
      <c r="H71" s="144"/>
      <c r="I71" s="145"/>
      <c r="J71" s="35"/>
      <c r="K71" s="35"/>
      <c r="L71" s="35"/>
    </row>
    <row r="72" spans="2:12" ht="74.25" customHeight="1" x14ac:dyDescent="0.25">
      <c r="B72" s="35"/>
      <c r="C72" s="84"/>
      <c r="D72" s="70">
        <v>2</v>
      </c>
      <c r="E72" s="74" t="s">
        <v>86</v>
      </c>
      <c r="F72" s="128" t="s">
        <v>87</v>
      </c>
      <c r="G72" s="129"/>
      <c r="H72" s="129"/>
      <c r="I72" s="130"/>
      <c r="J72" s="35"/>
      <c r="K72" s="35"/>
      <c r="L72" s="35"/>
    </row>
    <row r="73" spans="2:12" x14ac:dyDescent="0.25">
      <c r="B73" s="35"/>
      <c r="C73" s="84"/>
      <c r="D73" s="70">
        <v>0</v>
      </c>
      <c r="E73" s="92" t="s">
        <v>88</v>
      </c>
      <c r="F73" s="131" t="s">
        <v>89</v>
      </c>
      <c r="G73" s="132"/>
      <c r="H73" s="132"/>
      <c r="I73" s="133"/>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formula1>"10,8,6,2,N.v.t."</formula1>
    </dataValidation>
    <dataValidation allowBlank="1" sqref="D16:H19 D23:H27 D31:H32 D36:H39 D43:H46"/>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smark</cp:lastModifiedBy>
  <dcterms:created xsi:type="dcterms:W3CDTF">2018-04-05T07:54:47Z</dcterms:created>
  <dcterms:modified xsi:type="dcterms:W3CDTF">2020-02-18T14:36:07Z</dcterms:modified>
</cp:coreProperties>
</file>